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fidentia.sharepoint.com/sites/GHT44-Assurance/B_DCE_2026/"/>
    </mc:Choice>
  </mc:AlternateContent>
  <xr:revisionPtr revIDLastSave="4841" documentId="8_{43E9AAFC-08C6-4995-94A1-7B1CFDCF02F4}" xr6:coauthVersionLast="47" xr6:coauthVersionMax="47" xr10:uidLastSave="{BFC270CD-11ED-48CC-B5FF-E69C711CD23F}"/>
  <bookViews>
    <workbookView xWindow="-120" yWindow="-120" windowWidth="29040" windowHeight="15720" xr2:uid="{9060BECF-F15C-4D0B-BB1B-B92CA5B82AB8}"/>
  </bookViews>
  <sheets>
    <sheet name="XX_XXX_LOT08_IA" sheetId="4" r:id="rId1"/>
  </sheets>
  <externalReferences>
    <externalReference r:id="rId2"/>
  </externalReferences>
  <definedNames>
    <definedName name="_____xlnm.Print_Area_1" localSheetId="0">#REF!</definedName>
    <definedName name="_____xlnm.Print_Area_1">#REF!</definedName>
    <definedName name="____xlnm.Print_Area_1" localSheetId="0">#REF!</definedName>
    <definedName name="____xlnm.Print_Area_1">#REF!</definedName>
    <definedName name="___xlnm.Print_Area_1" localSheetId="0">#REF!</definedName>
    <definedName name="___xlnm.Print_Area_1">#REF!</definedName>
    <definedName name="__xlnm.Print_Area_1">#REF!</definedName>
    <definedName name="__xlnm.Print_Area_14">[1]infomed!$A$1:$M$47</definedName>
    <definedName name="__xlnm.Print_Area_7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4</definedName>
    <definedName name="_AtRisk_SimSetting_MultipleCPUManualCount" hidden="1">4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Hlk517733238" localSheetId="0">XX_XXX_LOT08_IA!#REF!</definedName>
    <definedName name="_Hlk517734617" localSheetId="0">XX_XXX_LOT08_IA!#REF!</definedName>
    <definedName name="a">#REF!</definedName>
    <definedName name="aa">#REF!</definedName>
    <definedName name="b">#REF!</definedName>
    <definedName name="Dialyse_modif">#REF!</definedName>
    <definedName name="Excel_BuiltIn_Print_Area_1">#REF!</definedName>
    <definedName name="_xlnm.Print_Titles" localSheetId="0">XX_XXX_LOT08_IA!$1:$1</definedName>
    <definedName name="Print_Area_1">"#REF!"</definedName>
    <definedName name="Print_Area_1_2">#REF!</definedName>
    <definedName name="Print_Area_1_2_1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_xlnm.Print_Area" localSheetId="0">XX_XXX_LOT08_IA!$A$1:$K$48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4" l="1"/>
  <c r="H42" i="4"/>
  <c r="H43" i="4"/>
</calcChain>
</file>

<file path=xl/sharedStrings.xml><?xml version="1.0" encoding="utf-8"?>
<sst xmlns="http://schemas.openxmlformats.org/spreadsheetml/2006/main" count="70" uniqueCount="59">
  <si>
    <t>Annexe 1 : Bordereau de Prix</t>
  </si>
  <si>
    <t>LOT 08  Risques Professionnels/Individuelle Accident</t>
  </si>
  <si>
    <t xml:space="preserve">Société ( ou Cabinet ) </t>
  </si>
  <si>
    <t>Représentant de la Société ( ou du Cabinet )</t>
  </si>
  <si>
    <t xml:space="preserve">Accepte de garantir les établissements  : </t>
  </si>
  <si>
    <t>Listés ci-dessous</t>
  </si>
  <si>
    <r>
      <t>□</t>
    </r>
    <r>
      <rPr>
        <sz val="11"/>
        <color theme="1"/>
        <rFont val="Calibri"/>
        <family val="2"/>
        <scheme val="minor"/>
      </rPr>
      <t xml:space="preserve">   sans réserve</t>
    </r>
  </si>
  <si>
    <r>
      <t>□</t>
    </r>
    <r>
      <rPr>
        <sz val="11"/>
        <color theme="1"/>
        <rFont val="Calibri"/>
        <family val="2"/>
        <scheme val="minor"/>
      </rPr>
      <t xml:space="preserve">  avec réserves ( joindre obligatoirement dans ce cas un document descriptif des exclusions, dérogations, modifications par rapport au cahier des charges</t>
    </r>
  </si>
  <si>
    <t>Part %</t>
  </si>
  <si>
    <t>Compagnie apéritrice :</t>
  </si>
  <si>
    <t>Compagnies incluses dans la coassurance et part :</t>
  </si>
  <si>
    <t>Placement</t>
  </si>
  <si>
    <t>Catégorie</t>
  </si>
  <si>
    <t>Personnes assurées</t>
  </si>
  <si>
    <t>Assiette pour la tarification</t>
  </si>
  <si>
    <t>A</t>
  </si>
  <si>
    <t>Personnels affectés à des missions en secteur pénitentiaire</t>
  </si>
  <si>
    <t>Nombre de personne en mission en même temps</t>
  </si>
  <si>
    <t>Equipe du SMUR-SAMU</t>
  </si>
  <si>
    <t>Equipage de 4 * nombre de véhicules = nbre de pers. Assurées</t>
  </si>
  <si>
    <t>Personnes en charge de prélèvements d'organes, moelle osseuse, sang ou tissus - transport de médicaments</t>
  </si>
  <si>
    <t>B</t>
  </si>
  <si>
    <t>Membres du conseil de surveillance/directoire</t>
  </si>
  <si>
    <t>Nombre de personnes</t>
  </si>
  <si>
    <t>C</t>
  </si>
  <si>
    <t>Bénévoles</t>
  </si>
  <si>
    <t>Elèves des écoles et IFSI</t>
  </si>
  <si>
    <t>Enfants en placement familial</t>
  </si>
  <si>
    <t>Patients effectuants de menus travaux</t>
  </si>
  <si>
    <t>Couverture par catégorie</t>
  </si>
  <si>
    <t>Décès acccidentel, invalidité permanente totale ou partielle suite à accident</t>
  </si>
  <si>
    <t>Capital décés Supplémetire par enfant à charge (21 ou 26 ans*)</t>
  </si>
  <si>
    <t>Frais médicaux (après déduction de la sécurité sociale et mutuelle</t>
  </si>
  <si>
    <t>Prime (par tête et par catégorie)</t>
  </si>
  <si>
    <t>Prime HT</t>
  </si>
  <si>
    <t>Prime TTC</t>
  </si>
  <si>
    <t>Détail Quantitatif Estimatif</t>
  </si>
  <si>
    <t>Effectifs</t>
  </si>
  <si>
    <t>Catégorie A</t>
  </si>
  <si>
    <t>Catégorie B</t>
  </si>
  <si>
    <t>Catégorie C</t>
  </si>
  <si>
    <t>PRIME TTC</t>
  </si>
  <si>
    <t>Elèves et écoles IFSI</t>
  </si>
  <si>
    <t>Patients effectuant de menus travaux</t>
  </si>
  <si>
    <t>Total</t>
  </si>
  <si>
    <t>CHU de Nantes</t>
  </si>
  <si>
    <t>CH de Chateaubriant - Nozay - Pouancé</t>
  </si>
  <si>
    <t>CH de Maubreuil - Saint-Herblain</t>
  </si>
  <si>
    <t>CH de Savenay</t>
  </si>
  <si>
    <t>CH de St Nazaire</t>
  </si>
  <si>
    <t>2 personnes affectés missions pénitenciaires 
2 véhicules d'intervention avec des équipages de 4</t>
  </si>
  <si>
    <t>CH Erdre et Loire</t>
  </si>
  <si>
    <t>CH Sèvre et Loire - Vertou - Le Loroux Bottereau</t>
  </si>
  <si>
    <t>Etablissement Psychiatrique de Loire-Atlantique Nord (EPSYLAN)</t>
  </si>
  <si>
    <t>Hôpital intercommunal de la Prequ'île de Guérande - Le Croisic</t>
  </si>
  <si>
    <t>Hôpital intercommunal du Pays de Retz - Pornic</t>
  </si>
  <si>
    <t>TOTAL</t>
  </si>
  <si>
    <r>
      <rPr>
        <b/>
        <sz val="8"/>
        <color theme="1"/>
        <rFont val="Calibri"/>
        <family val="2"/>
        <scheme val="minor"/>
      </rPr>
      <t xml:space="preserve">Total : 109 </t>
    </r>
    <r>
      <rPr>
        <sz val="8"/>
        <color theme="1"/>
        <rFont val="Calibri"/>
        <family val="2"/>
        <scheme val="minor"/>
      </rPr>
      <t xml:space="preserve">
Personnels affectés à des missions en secteur pénitentiaire = 78			
Equipe du SMUR-SAMU	 = 28
Personnes en charge de prélèvements d'organes, moelle osseuse, sang ou tissus - transport de médicaments = 3	</t>
    </r>
  </si>
  <si>
    <t>Néant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</si>
</sst>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#,##0\ &quot;€&quot;;[Red]\-#,##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auto="1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4" tint="-0.499984740745262"/>
      </right>
      <top/>
      <bottom style="thin">
        <color indexed="64"/>
      </bottom>
      <diagonal/>
    </border>
    <border>
      <left style="thin">
        <color theme="4" tint="-0.499984740745262"/>
      </left>
      <right style="thin">
        <color auto="1"/>
      </right>
      <top/>
      <bottom style="thin">
        <color auto="1"/>
      </bottom>
      <diagonal/>
    </border>
    <border>
      <left style="thin">
        <color theme="4" tint="-0.499984740745262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-0.499984740745262"/>
      </left>
      <right style="thin">
        <color auto="1"/>
      </right>
      <top style="thin">
        <color auto="1"/>
      </top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-0.499984740745262"/>
      </bottom>
      <diagonal/>
    </border>
    <border>
      <left style="thin">
        <color auto="1"/>
      </left>
      <right style="thin">
        <color theme="4" tint="-0.499984740745262"/>
      </right>
      <top style="thin">
        <color auto="1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/>
      <bottom style="thin">
        <color indexed="64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auto="1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auto="1"/>
      </right>
      <top/>
      <bottom style="thin">
        <color theme="4" tint="-0.499984740745262"/>
      </bottom>
      <diagonal/>
    </border>
    <border>
      <left style="thin">
        <color auto="1"/>
      </left>
      <right style="thin">
        <color auto="1"/>
      </right>
      <top/>
      <bottom style="thin">
        <color theme="4" tint="-0.499984740745262"/>
      </bottom>
      <diagonal/>
    </border>
    <border>
      <left style="thin">
        <color auto="1"/>
      </left>
      <right style="thin">
        <color theme="4" tint="-0.499984740745262"/>
      </right>
      <top/>
      <bottom style="thin">
        <color theme="4" tint="-0.499984740745262"/>
      </bottom>
      <diagonal/>
    </border>
    <border>
      <left style="thin">
        <color theme="4" tint="-0.499984740745262"/>
      </left>
      <right/>
      <top style="thin">
        <color theme="4" tint="-0.499984740745262"/>
      </top>
      <bottom style="thin">
        <color theme="4" tint="-0.499984740745262"/>
      </bottom>
      <diagonal/>
    </border>
    <border>
      <left/>
      <right/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/>
      <right style="thin">
        <color theme="4" tint="-0.499984740745262"/>
      </right>
      <top/>
      <bottom style="thin">
        <color indexed="64"/>
      </bottom>
      <diagonal/>
    </border>
    <border>
      <left/>
      <right style="thin">
        <color theme="4" tint="-0.499984740745262"/>
      </right>
      <top style="thin">
        <color auto="1"/>
      </top>
      <bottom style="thin">
        <color auto="1"/>
      </bottom>
      <diagonal/>
    </border>
    <border>
      <left/>
      <right style="thin">
        <color theme="4" tint="-0.499984740745262"/>
      </right>
      <top style="thin">
        <color auto="1"/>
      </top>
      <bottom style="thin">
        <color theme="4" tint="-0.499984740745262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6" fontId="0" fillId="0" borderId="1" xfId="0" applyNumberForma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0" fillId="0" borderId="30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19" xfId="0" applyBorder="1" applyAlignment="1">
      <alignment horizontal="center" vertical="center"/>
    </xf>
    <xf numFmtId="0" fontId="3" fillId="0" borderId="16" xfId="0" applyFont="1" applyBorder="1"/>
    <xf numFmtId="0" fontId="3" fillId="0" borderId="12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7" fillId="0" borderId="4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51" xfId="0" applyFont="1" applyBorder="1" applyAlignment="1">
      <alignment horizontal="center" vertical="center"/>
    </xf>
    <xf numFmtId="0" fontId="0" fillId="0" borderId="49" xfId="0" applyBorder="1" applyAlignment="1">
      <alignment vertical="center"/>
    </xf>
    <xf numFmtId="0" fontId="8" fillId="0" borderId="52" xfId="0" applyFont="1" applyBorder="1" applyAlignment="1">
      <alignment horizontal="center" textRotation="90" wrapText="1"/>
    </xf>
    <xf numFmtId="0" fontId="8" fillId="0" borderId="53" xfId="0" applyFont="1" applyBorder="1" applyAlignment="1">
      <alignment horizontal="center" textRotation="90" wrapText="1"/>
    </xf>
    <xf numFmtId="0" fontId="0" fillId="0" borderId="58" xfId="0" applyBorder="1" applyAlignment="1">
      <alignment horizontal="center" textRotation="90" wrapText="1"/>
    </xf>
    <xf numFmtId="0" fontId="1" fillId="0" borderId="59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41" xfId="0" applyBorder="1" applyAlignment="1">
      <alignment horizontal="left" vertical="center"/>
    </xf>
    <xf numFmtId="0" fontId="0" fillId="0" borderId="41" xfId="0" applyBorder="1" applyAlignment="1">
      <alignment horizontal="center" vertical="center" wrapText="1"/>
    </xf>
    <xf numFmtId="0" fontId="9" fillId="0" borderId="54" xfId="0" applyFont="1" applyBorder="1" applyAlignment="1">
      <alignment horizontal="center" textRotation="90" wrapText="1"/>
    </xf>
    <xf numFmtId="0" fontId="10" fillId="0" borderId="59" xfId="0" applyFont="1" applyBorder="1" applyAlignment="1">
      <alignment horizontal="center" vertical="center" wrapText="1"/>
    </xf>
    <xf numFmtId="0" fontId="8" fillId="0" borderId="50" xfId="0" applyFont="1" applyBorder="1" applyAlignment="1">
      <alignment vertical="center" wrapText="1"/>
    </xf>
    <xf numFmtId="0" fontId="8" fillId="0" borderId="51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2" borderId="49" xfId="0" applyFill="1" applyBorder="1" applyAlignment="1">
      <alignment vertical="center"/>
    </xf>
    <xf numFmtId="0" fontId="0" fillId="2" borderId="50" xfId="0" applyFill="1" applyBorder="1" applyAlignment="1">
      <alignment horizontal="center" vertical="center"/>
    </xf>
    <xf numFmtId="0" fontId="0" fillId="2" borderId="51" xfId="0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8" xfId="0" applyFont="1" applyBorder="1" applyAlignment="1">
      <alignment horizontal="right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6" fontId="0" fillId="0" borderId="9" xfId="0" applyNumberFormat="1" applyBorder="1" applyAlignment="1">
      <alignment horizontal="center" vertical="center" wrapText="1"/>
    </xf>
    <xf numFmtId="6" fontId="0" fillId="0" borderId="5" xfId="0" applyNumberFormat="1" applyBorder="1" applyAlignment="1">
      <alignment horizontal="center" vertical="center" wrapText="1"/>
    </xf>
    <xf numFmtId="6" fontId="0" fillId="0" borderId="4" xfId="0" applyNumberFormat="1" applyBorder="1" applyAlignment="1">
      <alignment horizontal="center" vertical="center" wrapText="1"/>
    </xf>
    <xf numFmtId="6" fontId="0" fillId="0" borderId="9" xfId="0" applyNumberFormat="1" applyBorder="1" applyAlignment="1">
      <alignment horizontal="center" vertical="center"/>
    </xf>
    <xf numFmtId="6" fontId="0" fillId="0" borderId="5" xfId="0" applyNumberFormat="1" applyBorder="1" applyAlignment="1">
      <alignment horizontal="center" vertical="center"/>
    </xf>
    <xf numFmtId="6" fontId="0" fillId="0" borderId="4" xfId="0" applyNumberForma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37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36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38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8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3" xfId="0" applyFont="1" applyBorder="1" applyAlignment="1">
      <alignment horizontal="right"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7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0" fillId="0" borderId="5" xfId="0" applyBorder="1" applyAlignment="1">
      <alignment horizontal="center" vertical="center" wrapText="1"/>
    </xf>
    <xf numFmtId="0" fontId="4" fillId="0" borderId="9" xfId="0" applyFont="1" applyBorder="1" applyAlignment="1">
      <alignment horizontal="right" vertical="center" wrapText="1" indent="1"/>
    </xf>
    <xf numFmtId="0" fontId="4" fillId="0" borderId="4" xfId="0" applyFont="1" applyBorder="1" applyAlignment="1">
      <alignment horizontal="right" vertical="center" wrapText="1" indent="1"/>
    </xf>
    <xf numFmtId="0" fontId="1" fillId="0" borderId="0" xfId="0" applyFont="1" applyAlignment="1">
      <alignment horizontal="left" vertical="center" wrapText="1"/>
    </xf>
    <xf numFmtId="0" fontId="0" fillId="0" borderId="55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8" fillId="3" borderId="49" xfId="0" applyFont="1" applyFill="1" applyBorder="1" applyAlignment="1">
      <alignment vertical="center" wrapText="1"/>
    </xf>
    <xf numFmtId="0" fontId="0" fillId="3" borderId="44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C/Users/julie/AppData/Local/Packages/Microsoft.MicrosoftEdge_8wekyb3d8bbwe/TempState/Downloads/INFOMED.xlsx" TargetMode="External"/><Relationship Id="rId1" Type="http://schemas.openxmlformats.org/officeDocument/2006/relationships/externalLinkPath" Target="/C/Users/julie/AppData/Local/Packages/Microsoft.MicrosoftEdge_8wekyb3d8bbwe/TempState/Downloads/INFOME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fomed"/>
    </sheetNames>
    <sheetDataSet>
      <sheetData sheetId="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C2A96-BA60-448F-B4C6-589AAB2D0BC6}">
  <sheetPr>
    <outlinePr summaryBelow="0" summaryRight="0"/>
    <pageSetUpPr fitToPage="1"/>
  </sheetPr>
  <dimension ref="A1:L48"/>
  <sheetViews>
    <sheetView showGridLines="0" tabSelected="1" topLeftCell="A4" zoomScale="70" zoomScaleNormal="70" zoomScaleSheetLayoutView="85" zoomScalePageLayoutView="70" workbookViewId="0">
      <selection activeCell="O18" sqref="O18"/>
    </sheetView>
  </sheetViews>
  <sheetFormatPr baseColWidth="10" defaultColWidth="10.7109375" defaultRowHeight="15" x14ac:dyDescent="0.25"/>
  <cols>
    <col min="1" max="1" width="29.140625" style="1" customWidth="1"/>
    <col min="2" max="2" width="27.42578125" style="3" customWidth="1"/>
    <col min="3" max="3" width="25" style="2" customWidth="1"/>
    <col min="4" max="8" width="6.85546875" style="2" customWidth="1"/>
    <col min="9" max="10" width="21.5703125" style="1" customWidth="1"/>
    <col min="11" max="11" width="2" style="1" customWidth="1"/>
    <col min="12" max="12" width="21.42578125" style="1" customWidth="1"/>
    <col min="13" max="16384" width="10.7109375" style="1"/>
  </cols>
  <sheetData>
    <row r="1" spans="1:12" s="9" customFormat="1" ht="27.4" customHeight="1" x14ac:dyDescent="0.2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10"/>
      <c r="L1" s="10"/>
    </row>
    <row r="2" spans="1:12" customFormat="1" ht="32.450000000000003" customHeight="1" x14ac:dyDescent="0.25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</row>
    <row r="3" spans="1:12" ht="23.65" customHeight="1" x14ac:dyDescent="0.25">
      <c r="A3" s="1" t="s">
        <v>2</v>
      </c>
      <c r="B3" s="1"/>
      <c r="C3" s="8"/>
      <c r="D3" s="8"/>
      <c r="E3" s="8"/>
      <c r="F3" s="8"/>
      <c r="G3" s="8"/>
      <c r="H3" s="8"/>
      <c r="I3" s="8"/>
    </row>
    <row r="4" spans="1:12" ht="23.65" customHeight="1" x14ac:dyDescent="0.25">
      <c r="A4" s="1" t="s">
        <v>3</v>
      </c>
      <c r="B4" s="1"/>
      <c r="C4" s="8"/>
      <c r="D4" s="8"/>
      <c r="E4" s="8"/>
      <c r="F4" s="8"/>
      <c r="G4" s="8"/>
      <c r="H4" s="8"/>
      <c r="I4" s="8"/>
    </row>
    <row r="5" spans="1:12" ht="42.95" customHeight="1" x14ac:dyDescent="0.25">
      <c r="A5" s="7" t="s">
        <v>4</v>
      </c>
      <c r="B5" s="1"/>
      <c r="C5" s="92" t="s">
        <v>5</v>
      </c>
      <c r="D5" s="92"/>
      <c r="E5" s="92"/>
      <c r="F5" s="92"/>
      <c r="G5" s="92"/>
      <c r="H5" s="86"/>
      <c r="I5" s="86"/>
    </row>
    <row r="6" spans="1:12" ht="19.899999999999999" customHeight="1" x14ac:dyDescent="0.25">
      <c r="A6" s="6" t="s">
        <v>6</v>
      </c>
      <c r="B6" s="6"/>
      <c r="C6" s="6"/>
      <c r="D6" s="6"/>
      <c r="E6" s="6"/>
      <c r="F6" s="6"/>
      <c r="G6" s="6"/>
      <c r="H6" s="6"/>
      <c r="I6" s="6"/>
      <c r="J6" s="6"/>
    </row>
    <row r="7" spans="1:12" ht="30" customHeight="1" x14ac:dyDescent="0.25">
      <c r="A7" s="95" t="s">
        <v>7</v>
      </c>
      <c r="B7" s="95"/>
      <c r="C7" s="95"/>
      <c r="D7" s="95"/>
      <c r="E7" s="95"/>
      <c r="F7" s="95"/>
      <c r="G7" s="95"/>
      <c r="H7" s="95"/>
      <c r="I7" s="95"/>
      <c r="J7" s="95"/>
    </row>
    <row r="8" spans="1:12" ht="30" customHeight="1" x14ac:dyDescent="0.25">
      <c r="A8" s="5"/>
      <c r="B8" s="5"/>
      <c r="C8" s="1"/>
      <c r="D8" s="1"/>
      <c r="E8" s="1"/>
      <c r="F8" s="1"/>
      <c r="G8" s="1"/>
      <c r="H8" s="1"/>
      <c r="J8" s="1" t="s">
        <v>8</v>
      </c>
    </row>
    <row r="9" spans="1:12" ht="29.25" customHeight="1" x14ac:dyDescent="0.25">
      <c r="A9" s="93" t="s">
        <v>9</v>
      </c>
      <c r="B9" s="94"/>
      <c r="C9" s="86"/>
      <c r="D9" s="86"/>
      <c r="E9" s="86"/>
      <c r="F9" s="86"/>
      <c r="G9" s="86"/>
      <c r="H9" s="86"/>
      <c r="I9" s="87"/>
      <c r="J9" s="4"/>
    </row>
    <row r="10" spans="1:12" ht="18.399999999999999" customHeight="1" x14ac:dyDescent="0.25">
      <c r="A10" s="88" t="s">
        <v>10</v>
      </c>
      <c r="B10" s="89"/>
      <c r="C10" s="86"/>
      <c r="D10" s="86"/>
      <c r="E10" s="86"/>
      <c r="F10" s="86"/>
      <c r="G10" s="86"/>
      <c r="H10" s="86"/>
      <c r="I10" s="87"/>
      <c r="J10" s="4"/>
    </row>
    <row r="11" spans="1:12" ht="17.649999999999999" customHeight="1" x14ac:dyDescent="0.25">
      <c r="A11" s="90"/>
      <c r="B11" s="91"/>
      <c r="C11" s="86"/>
      <c r="D11" s="86"/>
      <c r="E11" s="86"/>
      <c r="F11" s="86"/>
      <c r="G11" s="86"/>
      <c r="H11" s="86"/>
      <c r="I11" s="87"/>
      <c r="J11" s="4"/>
    </row>
    <row r="12" spans="1:12" ht="16.899999999999999" customHeight="1" x14ac:dyDescent="0.25">
      <c r="A12" s="49" t="s">
        <v>11</v>
      </c>
      <c r="B12" s="50"/>
      <c r="C12" s="50"/>
      <c r="D12" s="50"/>
      <c r="E12" s="50"/>
      <c r="F12" s="50"/>
      <c r="G12" s="50"/>
      <c r="H12" s="50"/>
      <c r="I12" s="51"/>
      <c r="J12" s="4"/>
    </row>
    <row r="13" spans="1:12" ht="15.75" customHeight="1" thickBot="1" x14ac:dyDescent="0.3">
      <c r="B13" s="1"/>
      <c r="C13" s="1"/>
      <c r="D13" s="1"/>
      <c r="E13" s="1"/>
      <c r="F13" s="1"/>
      <c r="G13" s="1"/>
      <c r="H13" s="1"/>
    </row>
    <row r="14" spans="1:12" ht="8.25" hidden="1" customHeight="1" thickBot="1" x14ac:dyDescent="0.3"/>
    <row r="15" spans="1:12" ht="14.45" customHeight="1" thickBot="1" x14ac:dyDescent="0.3">
      <c r="A15" s="20" t="s">
        <v>12</v>
      </c>
      <c r="B15" s="21" t="s">
        <v>13</v>
      </c>
      <c r="C15" s="22"/>
      <c r="D15" s="22"/>
      <c r="E15" s="23"/>
      <c r="F15" s="79" t="s">
        <v>14</v>
      </c>
      <c r="G15" s="80"/>
      <c r="H15" s="80"/>
      <c r="I15" s="80"/>
      <c r="J15" s="81"/>
    </row>
    <row r="16" spans="1:12" ht="21.95" customHeight="1" x14ac:dyDescent="0.25">
      <c r="A16" s="52" t="s">
        <v>15</v>
      </c>
      <c r="B16" s="73" t="s">
        <v>16</v>
      </c>
      <c r="C16" s="74"/>
      <c r="D16" s="74"/>
      <c r="E16" s="75"/>
      <c r="F16" s="82" t="s">
        <v>17</v>
      </c>
      <c r="G16" s="83"/>
      <c r="H16" s="83"/>
      <c r="I16" s="83"/>
      <c r="J16" s="84"/>
    </row>
    <row r="17" spans="1:10" ht="21.95" customHeight="1" x14ac:dyDescent="0.25">
      <c r="A17" s="53"/>
      <c r="B17" s="67" t="s">
        <v>18</v>
      </c>
      <c r="C17" s="68"/>
      <c r="D17" s="68"/>
      <c r="E17" s="69"/>
      <c r="F17" s="104" t="s">
        <v>19</v>
      </c>
      <c r="G17" s="105"/>
      <c r="H17" s="105"/>
      <c r="I17" s="105"/>
      <c r="J17" s="106"/>
    </row>
    <row r="18" spans="1:10" ht="28.5" customHeight="1" thickBot="1" x14ac:dyDescent="0.3">
      <c r="A18" s="54"/>
      <c r="B18" s="76" t="s">
        <v>20</v>
      </c>
      <c r="C18" s="77"/>
      <c r="D18" s="77"/>
      <c r="E18" s="78"/>
      <c r="F18" s="107" t="s">
        <v>17</v>
      </c>
      <c r="G18" s="108"/>
      <c r="H18" s="108"/>
      <c r="I18" s="108"/>
      <c r="J18" s="109"/>
    </row>
    <row r="19" spans="1:10" ht="24.6" customHeight="1" thickBot="1" x14ac:dyDescent="0.3">
      <c r="A19" s="19" t="s">
        <v>21</v>
      </c>
      <c r="B19" s="17" t="s">
        <v>22</v>
      </c>
      <c r="C19" s="16"/>
      <c r="D19" s="16"/>
      <c r="E19" s="18"/>
      <c r="F19" s="110" t="s">
        <v>23</v>
      </c>
      <c r="G19" s="111"/>
      <c r="H19" s="111"/>
      <c r="I19" s="111"/>
      <c r="J19" s="112"/>
    </row>
    <row r="20" spans="1:10" ht="16.5" customHeight="1" x14ac:dyDescent="0.25">
      <c r="A20" s="52" t="s">
        <v>24</v>
      </c>
      <c r="B20" s="64" t="s">
        <v>25</v>
      </c>
      <c r="C20" s="65"/>
      <c r="D20" s="65"/>
      <c r="E20" s="66"/>
      <c r="F20" s="113" t="s">
        <v>23</v>
      </c>
      <c r="G20" s="114"/>
      <c r="H20" s="114"/>
      <c r="I20" s="114"/>
      <c r="J20" s="115"/>
    </row>
    <row r="21" spans="1:10" ht="16.5" customHeight="1" x14ac:dyDescent="0.25">
      <c r="A21" s="53"/>
      <c r="B21" s="67" t="s">
        <v>26</v>
      </c>
      <c r="C21" s="68"/>
      <c r="D21" s="68"/>
      <c r="E21" s="69"/>
      <c r="F21" s="116"/>
      <c r="G21" s="117"/>
      <c r="H21" s="117"/>
      <c r="I21" s="117"/>
      <c r="J21" s="118"/>
    </row>
    <row r="22" spans="1:10" ht="16.5" customHeight="1" x14ac:dyDescent="0.25">
      <c r="A22" s="53"/>
      <c r="B22" s="67" t="s">
        <v>27</v>
      </c>
      <c r="C22" s="68"/>
      <c r="D22" s="68"/>
      <c r="E22" s="69"/>
      <c r="F22" s="116"/>
      <c r="G22" s="117"/>
      <c r="H22" s="117"/>
      <c r="I22" s="117"/>
      <c r="J22" s="118"/>
    </row>
    <row r="23" spans="1:10" ht="16.5" customHeight="1" thickBot="1" x14ac:dyDescent="0.3">
      <c r="A23" s="54"/>
      <c r="B23" s="70" t="s">
        <v>28</v>
      </c>
      <c r="C23" s="71"/>
      <c r="D23" s="71"/>
      <c r="E23" s="72"/>
      <c r="F23" s="119"/>
      <c r="G23" s="120"/>
      <c r="H23" s="120"/>
      <c r="I23" s="120"/>
      <c r="J23" s="121"/>
    </row>
    <row r="25" spans="1:10" x14ac:dyDescent="0.25">
      <c r="A25" s="61" t="s">
        <v>29</v>
      </c>
      <c r="B25" s="62"/>
      <c r="C25" s="62"/>
      <c r="D25" s="62"/>
      <c r="E25" s="63"/>
      <c r="F25" s="102" t="s">
        <v>15</v>
      </c>
      <c r="G25" s="102"/>
      <c r="H25" s="103"/>
      <c r="I25" s="13" t="s">
        <v>21</v>
      </c>
      <c r="J25" s="13" t="s">
        <v>24</v>
      </c>
    </row>
    <row r="26" spans="1:10" ht="29.25" customHeight="1" x14ac:dyDescent="0.25">
      <c r="A26" s="61" t="s">
        <v>30</v>
      </c>
      <c r="B26" s="62"/>
      <c r="C26" s="62"/>
      <c r="D26" s="62"/>
      <c r="E26" s="63"/>
      <c r="F26" s="55">
        <v>100000</v>
      </c>
      <c r="G26" s="56"/>
      <c r="H26" s="57"/>
      <c r="I26" s="12">
        <v>30000</v>
      </c>
      <c r="J26" s="12">
        <v>10000</v>
      </c>
    </row>
    <row r="27" spans="1:10" ht="29.25" customHeight="1" x14ac:dyDescent="0.25">
      <c r="A27" s="61" t="s">
        <v>31</v>
      </c>
      <c r="B27" s="62"/>
      <c r="C27" s="62"/>
      <c r="D27" s="62"/>
      <c r="E27" s="63"/>
      <c r="F27" s="58">
        <v>6000</v>
      </c>
      <c r="G27" s="59"/>
      <c r="H27" s="60"/>
      <c r="I27" s="12">
        <v>6000</v>
      </c>
      <c r="J27" s="12">
        <v>6000</v>
      </c>
    </row>
    <row r="28" spans="1:10" ht="29.25" customHeight="1" x14ac:dyDescent="0.25">
      <c r="A28" s="61" t="s">
        <v>32</v>
      </c>
      <c r="B28" s="62"/>
      <c r="C28" s="62"/>
      <c r="D28" s="62"/>
      <c r="E28" s="63"/>
      <c r="F28" s="58">
        <v>10000</v>
      </c>
      <c r="G28" s="59"/>
      <c r="H28" s="60"/>
      <c r="I28" s="12">
        <v>10000</v>
      </c>
      <c r="J28" s="12">
        <v>10000</v>
      </c>
    </row>
    <row r="29" spans="1:10" ht="29.25" customHeight="1" x14ac:dyDescent="0.25"/>
    <row r="30" spans="1:10" ht="25.5" customHeight="1" x14ac:dyDescent="0.25">
      <c r="A30" s="61" t="s">
        <v>33</v>
      </c>
      <c r="B30" s="62"/>
      <c r="C30" s="62"/>
      <c r="D30" s="62"/>
      <c r="E30" s="62"/>
      <c r="F30" s="55" t="s">
        <v>34</v>
      </c>
      <c r="G30" s="56"/>
      <c r="H30" s="57"/>
      <c r="I30" s="11" t="s">
        <v>35</v>
      </c>
    </row>
    <row r="31" spans="1:10" x14ac:dyDescent="0.25">
      <c r="A31" s="61" t="s">
        <v>30</v>
      </c>
      <c r="B31" s="62"/>
      <c r="C31" s="62"/>
      <c r="D31" s="62"/>
      <c r="E31" s="62"/>
      <c r="F31" s="99"/>
      <c r="G31" s="100"/>
      <c r="H31" s="101"/>
      <c r="I31" s="14"/>
    </row>
    <row r="32" spans="1:10" x14ac:dyDescent="0.25">
      <c r="A32" s="61" t="s">
        <v>31</v>
      </c>
      <c r="B32" s="62"/>
      <c r="C32" s="62"/>
      <c r="D32" s="62"/>
      <c r="E32" s="62"/>
      <c r="F32" s="99"/>
      <c r="G32" s="100"/>
      <c r="H32" s="101"/>
      <c r="I32" s="14"/>
    </row>
    <row r="33" spans="1:9" x14ac:dyDescent="0.25">
      <c r="A33" s="61" t="s">
        <v>32</v>
      </c>
      <c r="B33" s="62"/>
      <c r="C33" s="62"/>
      <c r="D33" s="62"/>
      <c r="E33" s="62"/>
      <c r="F33" s="99"/>
      <c r="G33" s="100"/>
      <c r="H33" s="101"/>
      <c r="I33" s="14"/>
    </row>
    <row r="35" spans="1:9" ht="12.6" customHeight="1" x14ac:dyDescent="0.25">
      <c r="A35" s="43" t="s">
        <v>36</v>
      </c>
      <c r="H35" s="1"/>
    </row>
    <row r="36" spans="1:9" ht="27" customHeight="1" x14ac:dyDescent="0.25">
      <c r="A36" s="37" t="s">
        <v>37</v>
      </c>
      <c r="B36" s="36" t="s">
        <v>38</v>
      </c>
      <c r="C36" s="36" t="s">
        <v>39</v>
      </c>
      <c r="D36" s="96" t="s">
        <v>40</v>
      </c>
      <c r="E36" s="97"/>
      <c r="F36" s="97"/>
      <c r="G36" s="97"/>
      <c r="H36" s="98"/>
      <c r="I36" s="36" t="s">
        <v>41</v>
      </c>
    </row>
    <row r="37" spans="1:9" ht="74.45" customHeight="1" x14ac:dyDescent="0.25">
      <c r="A37" s="30"/>
      <c r="B37" s="33"/>
      <c r="C37" s="38" t="s">
        <v>22</v>
      </c>
      <c r="D37" s="31" t="s">
        <v>25</v>
      </c>
      <c r="E37" s="32" t="s">
        <v>42</v>
      </c>
      <c r="F37" s="32" t="s">
        <v>27</v>
      </c>
      <c r="G37" s="32" t="s">
        <v>43</v>
      </c>
      <c r="H37" s="39" t="s">
        <v>44</v>
      </c>
      <c r="I37" s="44"/>
    </row>
    <row r="38" spans="1:9" ht="102" customHeight="1" x14ac:dyDescent="0.25">
      <c r="A38" s="122" t="s">
        <v>45</v>
      </c>
      <c r="B38" s="126" t="s">
        <v>57</v>
      </c>
      <c r="C38" s="2" t="s">
        <v>58</v>
      </c>
      <c r="D38" s="123">
        <v>50</v>
      </c>
      <c r="E38" s="124"/>
      <c r="F38" s="124"/>
      <c r="G38" s="124"/>
      <c r="H38" s="125">
        <v>50</v>
      </c>
      <c r="I38" s="44"/>
    </row>
    <row r="39" spans="1:9" ht="25.5" customHeight="1" x14ac:dyDescent="0.25">
      <c r="A39" s="41" t="s">
        <v>46</v>
      </c>
      <c r="B39" s="34"/>
      <c r="C39" s="47">
        <v>46</v>
      </c>
      <c r="D39" s="25">
        <v>4</v>
      </c>
      <c r="E39" s="15">
        <v>105</v>
      </c>
      <c r="F39" s="15"/>
      <c r="G39" s="15">
        <v>4</v>
      </c>
      <c r="H39" s="24">
        <f>SUM(D39:G39)</f>
        <v>113</v>
      </c>
      <c r="I39" s="45"/>
    </row>
    <row r="40" spans="1:9" ht="25.5" customHeight="1" x14ac:dyDescent="0.25">
      <c r="A40" s="41" t="s">
        <v>47</v>
      </c>
      <c r="B40" s="34"/>
      <c r="C40" s="47">
        <v>21</v>
      </c>
      <c r="D40" s="25">
        <v>12</v>
      </c>
      <c r="E40" s="15">
        <v>3</v>
      </c>
      <c r="F40" s="15"/>
      <c r="G40" s="15"/>
      <c r="H40" s="24">
        <v>15</v>
      </c>
      <c r="I40" s="45"/>
    </row>
    <row r="41" spans="1:9" ht="25.5" customHeight="1" x14ac:dyDescent="0.25">
      <c r="A41" s="41" t="s">
        <v>48</v>
      </c>
      <c r="B41" s="34"/>
      <c r="C41" s="47">
        <v>14</v>
      </c>
      <c r="D41" s="25">
        <v>10</v>
      </c>
      <c r="E41" s="15"/>
      <c r="F41" s="15"/>
      <c r="G41" s="15"/>
      <c r="H41" s="24">
        <v>10</v>
      </c>
      <c r="I41" s="45"/>
    </row>
    <row r="42" spans="1:9" ht="49.5" customHeight="1" x14ac:dyDescent="0.25">
      <c r="A42" s="41" t="s">
        <v>49</v>
      </c>
      <c r="B42" s="40" t="s">
        <v>50</v>
      </c>
      <c r="C42" s="47">
        <v>5</v>
      </c>
      <c r="D42" s="25">
        <v>5</v>
      </c>
      <c r="E42" s="15">
        <v>80</v>
      </c>
      <c r="F42" s="15"/>
      <c r="G42" s="15">
        <v>5</v>
      </c>
      <c r="H42" s="24">
        <f>SUM(D42:G42)</f>
        <v>90</v>
      </c>
      <c r="I42" s="45"/>
    </row>
    <row r="43" spans="1:9" ht="25.5" customHeight="1" x14ac:dyDescent="0.25">
      <c r="A43" s="41" t="s">
        <v>51</v>
      </c>
      <c r="B43" s="34"/>
      <c r="C43" s="47">
        <v>15</v>
      </c>
      <c r="D43" s="25">
        <v>30</v>
      </c>
      <c r="E43" s="15">
        <v>259</v>
      </c>
      <c r="F43" s="15"/>
      <c r="G43" s="15"/>
      <c r="H43" s="24">
        <f>259+30</f>
        <v>289</v>
      </c>
      <c r="I43" s="45"/>
    </row>
    <row r="44" spans="1:9" ht="25.5" customHeight="1" x14ac:dyDescent="0.25">
      <c r="A44" s="41" t="s">
        <v>52</v>
      </c>
      <c r="B44" s="34"/>
      <c r="C44" s="47">
        <v>15</v>
      </c>
      <c r="D44" s="25">
        <v>15</v>
      </c>
      <c r="E44" s="15"/>
      <c r="F44" s="15"/>
      <c r="G44" s="15"/>
      <c r="H44" s="24">
        <v>15</v>
      </c>
      <c r="I44" s="45"/>
    </row>
    <row r="45" spans="1:9" ht="25.5" customHeight="1" x14ac:dyDescent="0.25">
      <c r="A45" s="41" t="s">
        <v>53</v>
      </c>
      <c r="B45" s="34"/>
      <c r="C45" s="47">
        <v>11</v>
      </c>
      <c r="D45" s="25"/>
      <c r="E45" s="15"/>
      <c r="F45" s="15"/>
      <c r="G45" s="15"/>
      <c r="H45" s="24"/>
      <c r="I45" s="45"/>
    </row>
    <row r="46" spans="1:9" ht="25.5" customHeight="1" x14ac:dyDescent="0.25">
      <c r="A46" s="41" t="s">
        <v>54</v>
      </c>
      <c r="B46" s="34"/>
      <c r="C46" s="47">
        <v>22</v>
      </c>
      <c r="D46" s="25"/>
      <c r="E46" s="15"/>
      <c r="F46" s="15"/>
      <c r="G46" s="15"/>
      <c r="H46" s="24"/>
      <c r="I46" s="45"/>
    </row>
    <row r="47" spans="1:9" ht="25.5" customHeight="1" x14ac:dyDescent="0.25">
      <c r="A47" s="42" t="s">
        <v>55</v>
      </c>
      <c r="B47" s="35"/>
      <c r="C47" s="48">
        <v>26</v>
      </c>
      <c r="D47" s="26">
        <v>20</v>
      </c>
      <c r="E47" s="27"/>
      <c r="F47" s="27"/>
      <c r="G47" s="27"/>
      <c r="H47" s="28">
        <v>20</v>
      </c>
      <c r="I47" s="46"/>
    </row>
    <row r="48" spans="1:9" ht="19.5" customHeight="1" x14ac:dyDescent="0.25">
      <c r="A48" s="42" t="s">
        <v>56</v>
      </c>
      <c r="B48" s="35"/>
      <c r="C48" s="29"/>
      <c r="D48" s="26"/>
      <c r="E48" s="27"/>
      <c r="F48" s="27"/>
      <c r="G48" s="27"/>
      <c r="H48" s="28"/>
      <c r="I48" s="46"/>
    </row>
  </sheetData>
  <mergeCells count="42">
    <mergeCell ref="F17:J17"/>
    <mergeCell ref="F18:J18"/>
    <mergeCell ref="F19:J19"/>
    <mergeCell ref="F20:J23"/>
    <mergeCell ref="A28:E28"/>
    <mergeCell ref="F30:H30"/>
    <mergeCell ref="A30:E30"/>
    <mergeCell ref="F25:H25"/>
    <mergeCell ref="A25:E25"/>
    <mergeCell ref="F28:H28"/>
    <mergeCell ref="D36:H36"/>
    <mergeCell ref="A31:E31"/>
    <mergeCell ref="A32:E32"/>
    <mergeCell ref="A33:E33"/>
    <mergeCell ref="F31:H31"/>
    <mergeCell ref="F32:H32"/>
    <mergeCell ref="F33:H33"/>
    <mergeCell ref="A1:J1"/>
    <mergeCell ref="A2:J2"/>
    <mergeCell ref="C11:I11"/>
    <mergeCell ref="A10:B11"/>
    <mergeCell ref="C5:I5"/>
    <mergeCell ref="A9:B9"/>
    <mergeCell ref="C9:I9"/>
    <mergeCell ref="A7:J7"/>
    <mergeCell ref="C10:I10"/>
    <mergeCell ref="A12:I12"/>
    <mergeCell ref="A16:A18"/>
    <mergeCell ref="A20:A23"/>
    <mergeCell ref="F26:H26"/>
    <mergeCell ref="F27:H27"/>
    <mergeCell ref="A26:E26"/>
    <mergeCell ref="B20:E20"/>
    <mergeCell ref="B21:E21"/>
    <mergeCell ref="B22:E22"/>
    <mergeCell ref="B23:E23"/>
    <mergeCell ref="B16:E16"/>
    <mergeCell ref="B18:E18"/>
    <mergeCell ref="B17:E17"/>
    <mergeCell ref="A27:E27"/>
    <mergeCell ref="F15:J15"/>
    <mergeCell ref="F16:J16"/>
  </mergeCells>
  <pageMargins left="0.23622047244094491" right="0.23622047244094491" top="0.74803149606299213" bottom="0.74803149606299213" header="0.31496062992125984" footer="0.31496062992125984"/>
  <pageSetup paperSize="9" scale="61" fitToHeight="0" orientation="portrait" r:id="rId1"/>
  <headerFooter>
    <oddHeader>&amp;L&amp;F</oddHeader>
    <oddFooter>&amp;C&amp;P / &amp;N</oddFooter>
  </headerFooter>
  <rowBreaks count="1" manualBreakCount="1">
    <brk id="4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A9A196E01DC341B7CA91F1A2FD8F3F" ma:contentTypeVersion="7" ma:contentTypeDescription="Crée un document." ma:contentTypeScope="" ma:versionID="16eb828019399d59d0685c8ec8b1c5b6">
  <xsd:schema xmlns:xsd="http://www.w3.org/2001/XMLSchema" xmlns:xs="http://www.w3.org/2001/XMLSchema" xmlns:p="http://schemas.microsoft.com/office/2006/metadata/properties" xmlns:ns2="ac409bb1-26cf-4ba2-897d-7b7c5576c5ec" targetNamespace="http://schemas.microsoft.com/office/2006/metadata/properties" ma:root="true" ma:fieldsID="1215db763c0fba1f5a6e8eb0e7f9821a" ns2:_="">
    <xsd:import namespace="ac409bb1-26cf-4ba2-897d-7b7c5576c5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04c_ot2026" minOccurs="0"/>
                <xsd:element ref="ns2:LOT" minOccurs="0"/>
                <xsd:element ref="ns2:Commentaires" minOccurs="0"/>
                <xsd:element ref="ns2:Type_Pi_x00e8_c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409bb1-26cf-4ba2-897d-7b7c5576c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04c_ot2026" ma:index="11" nillable="true" ma:displayName="Lot2026" ma:format="Dropdown" ma:internalName="_x004c_ot2026">
      <xsd:simpleType>
        <xsd:union memberTypes="dms:Text">
          <xsd:simpleType>
            <xsd:restriction base="dms:Choice">
              <xsd:enumeration value="1"/>
              <xsd:enumeration value="2"/>
              <xsd:enumeration value="3"/>
              <xsd:enumeration value="4"/>
              <xsd:enumeration value="5"/>
            </xsd:restriction>
          </xsd:simpleType>
        </xsd:union>
      </xsd:simpleType>
    </xsd:element>
    <xsd:element name="LOT" ma:index="12" nillable="true" ma:displayName="LOT" ma:format="Dropdown" ma:list="0b56e870-dab1-4239-bc07-a5b7da275c5f" ma:internalName="LOT" ma:showField="Titl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mentaires" ma:index="13" nillable="true" ma:displayName="Commentaires" ma:format="Dropdown" ma:internalName="Commentaires">
      <xsd:simpleType>
        <xsd:restriction base="dms:Note">
          <xsd:maxLength value="255"/>
        </xsd:restriction>
      </xsd:simpleType>
    </xsd:element>
    <xsd:element name="Type_Pi_x00e8_ces" ma:index="14" nillable="true" ma:displayName="Type_Pièces" ma:format="Dropdown" ma:internalName="Type_Pi_x00e8_ces">
      <xsd:simpleType>
        <xsd:restriction base="dms:Choice">
          <xsd:enumeration value="CCTP"/>
          <xsd:enumeration value="ANNEXE_FI"/>
          <xsd:enumeration value="ANNEXE Reserves"/>
          <xsd:enumeration value="CRT"/>
          <xsd:enumeration value="RC"/>
          <xsd:enumeration value="CCAP"/>
          <xsd:enumeration value="ATTRI"/>
          <xsd:enumeration value="DC1"/>
          <xsd:enumeration value="DC2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4c_ot2026 xmlns="ac409bb1-26cf-4ba2-897d-7b7c5576c5ec" xsi:nil="true"/>
    <Commentaires xmlns="ac409bb1-26cf-4ba2-897d-7b7c5576c5ec">manque nantes et sèvre</Commentaires>
    <LOT xmlns="ac409bb1-26cf-4ba2-897d-7b7c5576c5ec">
      <Value>8</Value>
    </LOT>
    <Type_Pi_x00e8_ces xmlns="ac409bb1-26cf-4ba2-897d-7b7c5576c5ec">ANNEXE_FI</Type_Pi_x00e8_ces>
  </documentManagement>
</p:properties>
</file>

<file path=customXml/itemProps1.xml><?xml version="1.0" encoding="utf-8"?>
<ds:datastoreItem xmlns:ds="http://schemas.openxmlformats.org/officeDocument/2006/customXml" ds:itemID="{BEFF119D-9265-43F8-9FCD-9805A1E1A5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c409bb1-26cf-4ba2-897d-7b7c5576c5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9A7590A-1A58-45E5-B4B9-8A6D59DC70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26B2C4-BBB1-4520-83F3-5A3F6BB108CE}">
  <ds:schemaRefs>
    <ds:schemaRef ds:uri="http://www.w3.org/XML/1998/namespace"/>
    <ds:schemaRef ds:uri="http://purl.org/dc/elements/1.1/"/>
    <ds:schemaRef ds:uri="http://schemas.microsoft.com/office/2006/metadata/properties"/>
    <ds:schemaRef ds:uri="ac409bb1-26cf-4ba2-897d-7b7c5576c5ec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XX_XXX_LOT08_IA</vt:lpstr>
      <vt:lpstr>XX_XXX_LOT08_IA!Impression_des_titres</vt:lpstr>
      <vt:lpstr>XX_XXX_LOT08_IA!Zone_d_impression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JP</dc:creator>
  <cp:keywords/>
  <dc:description/>
  <cp:lastModifiedBy>Julien PERRET</cp:lastModifiedBy>
  <cp:revision/>
  <dcterms:created xsi:type="dcterms:W3CDTF">2021-09-13T11:22:09Z</dcterms:created>
  <dcterms:modified xsi:type="dcterms:W3CDTF">2026-07-10T11:38:47Z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0x01010024A9A196E01DC341B7CA91F1A2FD8F3F</vt:lpwstr>
  </property>
  <property fmtid="{D5CDD505-2E9C-101B-9397-08002B2CF9AE}" pid="3" name="TaxKeyword">
    <vt:lpwstr/>
  </property>
  <property fmtid="{D5CDD505-2E9C-101B-9397-08002B2CF9AE}" pid="4" name="Order">
    <vt:r8>5808500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Signatureclient">
    <vt:bool>true</vt:bool>
  </property>
  <property fmtid="{D5CDD505-2E9C-101B-9397-08002B2CF9AE}" pid="9" name="TriggerFlowInfo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LOT">
    <vt:lpwstr>;#6;#</vt:lpwstr>
  </property>
  <property fmtid="{D5CDD505-2E9C-101B-9397-08002B2CF9AE}" pid="13" name="MediaServiceImageTags">
    <vt:lpwstr/>
  </property>
  <property fmtid="{D5CDD505-2E9C-101B-9397-08002B2CF9AE}" pid="14" name="Risque">
    <vt:lpwstr>PJ</vt:lpwstr>
  </property>
</Properties>
</file>